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2D5A330-E3E6-4B74-97C2-BE67E9CE6E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.S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6" i="6"/>
  <c r="D13" i="5"/>
  <c r="A13" i="5"/>
  <c r="D7" i="6"/>
  <c r="D9" i="4"/>
  <c r="A9" i="3"/>
  <c r="A8" i="2"/>
  <c r="D8" i="2"/>
  <c r="A13" i="3"/>
  <c r="A8" i="6"/>
  <c r="A9" i="4"/>
  <c r="A9" i="5"/>
  <c r="A30" i="7"/>
  <c r="D13" i="6"/>
  <c r="A30" i="8"/>
  <c r="A13" i="4"/>
  <c r="D9" i="5"/>
  <c r="D4" i="6"/>
  <c r="D5" i="6"/>
  <c r="D13" i="4"/>
  <c r="A2" i="8" l="1"/>
  <c r="A2" i="7"/>
  <c r="A2" i="6"/>
  <c r="A2" i="5"/>
  <c r="A2" i="4"/>
  <c r="A2" i="3"/>
  <c r="A2" i="2"/>
  <c r="A2" i="1"/>
  <c r="A19" i="8" l="1"/>
  <c r="A20" i="8" s="1"/>
  <c r="B18" i="8"/>
  <c r="A9" i="8"/>
  <c r="A10" i="8" s="1"/>
  <c r="B8" i="8"/>
  <c r="A11" i="8" l="1"/>
  <c r="B10" i="8"/>
  <c r="B20" i="8"/>
  <c r="A21" i="8"/>
  <c r="B9" i="8"/>
  <c r="B19" i="8"/>
  <c r="A19" i="7"/>
  <c r="A20" i="7" s="1"/>
  <c r="B18" i="7"/>
  <c r="A9" i="7"/>
  <c r="A10" i="7" s="1"/>
  <c r="B8" i="7"/>
  <c r="A22" i="8" l="1"/>
  <c r="B21" i="8"/>
  <c r="A12" i="8"/>
  <c r="B11" i="8"/>
  <c r="B10" i="7"/>
  <c r="A11" i="7"/>
  <c r="B20" i="7"/>
  <c r="A21" i="7"/>
  <c r="B19" i="7"/>
  <c r="B9" i="7"/>
  <c r="C16" i="6"/>
  <c r="A15" i="6"/>
  <c r="A13" i="8" l="1"/>
  <c r="B12" i="8"/>
  <c r="A23" i="8"/>
  <c r="B22" i="8"/>
  <c r="A12" i="7"/>
  <c r="B11" i="7"/>
  <c r="A22" i="7"/>
  <c r="B21" i="7"/>
  <c r="C13" i="6"/>
  <c r="A12" i="6"/>
  <c r="A24" i="8" l="1"/>
  <c r="B23" i="8"/>
  <c r="A14" i="8"/>
  <c r="B13" i="8"/>
  <c r="B22" i="7"/>
  <c r="A23" i="7"/>
  <c r="A13" i="7"/>
  <c r="B12" i="7"/>
  <c r="B7" i="6"/>
  <c r="A7" i="6"/>
  <c r="A15" i="8" l="1"/>
  <c r="B14" i="8"/>
  <c r="B24" i="8"/>
  <c r="A25" i="8"/>
  <c r="A14" i="7"/>
  <c r="B13" i="7"/>
  <c r="A24" i="7"/>
  <c r="B23" i="7"/>
  <c r="C5" i="6"/>
  <c r="A26" i="8" l="1"/>
  <c r="B25" i="8"/>
  <c r="A16" i="8"/>
  <c r="B15" i="8"/>
  <c r="B24" i="7"/>
  <c r="A25" i="7"/>
  <c r="B14" i="7"/>
  <c r="A15" i="7"/>
  <c r="C4" i="6"/>
  <c r="C7" i="6" s="1"/>
  <c r="A17" i="8" l="1"/>
  <c r="B17" i="8" s="1"/>
  <c r="B16" i="8"/>
  <c r="A27" i="8"/>
  <c r="B26" i="8"/>
  <c r="A26" i="7"/>
  <c r="B25" i="7"/>
  <c r="A16" i="7"/>
  <c r="B15" i="7"/>
  <c r="E12" i="5"/>
  <c r="D12" i="5"/>
  <c r="B12" i="5"/>
  <c r="A12" i="5"/>
  <c r="A28" i="8" l="1"/>
  <c r="B28" i="8" s="1"/>
  <c r="B27" i="8"/>
  <c r="A17" i="7"/>
  <c r="B17" i="7" s="1"/>
  <c r="B16" i="7"/>
  <c r="A27" i="7"/>
  <c r="B26" i="7"/>
  <c r="E8" i="5"/>
  <c r="E15" i="5" s="1"/>
  <c r="D8" i="5"/>
  <c r="B8" i="5"/>
  <c r="B15" i="5" s="1"/>
  <c r="A8" i="5"/>
  <c r="A28" i="7" l="1"/>
  <c r="B28" i="7" s="1"/>
  <c r="B27" i="7"/>
  <c r="E12" i="4"/>
  <c r="B12" i="4"/>
  <c r="E8" i="4"/>
  <c r="E15" i="4" s="1"/>
  <c r="D8" i="4"/>
  <c r="B8" i="4"/>
  <c r="A8" i="4"/>
  <c r="B8" i="3"/>
  <c r="B12" i="3" s="1"/>
  <c r="B15" i="3" s="1"/>
  <c r="A8" i="3"/>
  <c r="E7" i="2"/>
  <c r="D7" i="2"/>
  <c r="B7" i="2"/>
  <c r="A7" i="2"/>
  <c r="A70" i="1"/>
  <c r="B15" i="4" l="1"/>
  <c r="A64" i="1"/>
  <c r="A65" i="1"/>
  <c r="A66" i="1"/>
  <c r="A67" i="1"/>
  <c r="A68" i="1"/>
  <c r="A69" i="1"/>
</calcChain>
</file>

<file path=xl/sharedStrings.xml><?xml version="1.0" encoding="utf-8"?>
<sst xmlns="http://schemas.openxmlformats.org/spreadsheetml/2006/main" count="136" uniqueCount="90">
  <si>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</si>
  <si>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</t>
    </r>
  </si>
  <si>
    <t>Errors Using NORM.S.DIST Function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</si>
  <si>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</si>
  <si>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</si>
  <si>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</si>
  <si>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</si>
  <si>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</si>
  <si>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</si>
  <si>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</si>
  <si>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</si>
  <si>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</si>
  <si>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</si>
  <si>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</si>
  <si>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Value to evaluate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</si>
  <si>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</si>
  <si>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</si>
  <si>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</si>
  <si>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</si>
  <si>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</si>
  <si>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</si>
  <si>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Using NORM.S.DIST</t>
  </si>
  <si>
    <t>Cumulative (TRUE) Probability (FALSE)</t>
  </si>
  <si>
    <t>Check using NORM.DIST</t>
  </si>
  <si>
    <t>With two potential values for a given probability, there is no NORM.S.INV crosscheck of NORM.S.DIST for probability density.</t>
  </si>
  <si>
    <t>Value of z</t>
  </si>
  <si>
    <t>Check using NORM.S.INV</t>
  </si>
  <si>
    <t>Index of Examples</t>
  </si>
  <si>
    <t>Examples of Use of NORM.S.DIST</t>
  </si>
  <si>
    <t>=EXP(1)^-((z)^2/(2))*1/(2*PI())^0.5</t>
  </si>
  <si>
    <t>Or in Excel linear form:</t>
  </si>
  <si>
    <t>The equation for the normal probability density function is:</t>
  </si>
  <si>
    <t>=(1+ERF((z)/(2^0.5)))/2</t>
  </si>
  <si>
    <t>The equation for the standard normal distribution cumulative probability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</si>
  <si>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</si>
  <si>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</si>
  <si>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</si>
  <si>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</si>
  <si>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</si>
  <si>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The value at which to evaluate the function.</t>
  </si>
  <si>
    <t>z</t>
  </si>
  <si>
    <t>Argument Notes</t>
  </si>
  <si>
    <t>Description</t>
  </si>
  <si>
    <t>Type</t>
  </si>
  <si>
    <t>Name</t>
  </si>
  <si>
    <t>Arguments:</t>
  </si>
  <si>
    <r>
      <t>=NORM.S.DIST(</t>
    </r>
    <r>
      <rPr>
        <b/>
        <sz val="10"/>
        <color rgb="FFFF0000"/>
        <rFont val="Arial"/>
        <family val="2"/>
      </rPr>
      <t>z,cumulative</t>
    </r>
    <r>
      <rPr>
        <sz val="10"/>
        <rFont val="Arial"/>
        <family val="2"/>
      </rPr>
      <t>)</t>
    </r>
  </si>
  <si>
    <t>Syntax:</t>
  </si>
  <si>
    <t>The normal standard distribution has an arithmetic mean of 0 and a standard deviation of 1.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</si>
  <si>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</si>
  <si>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standard distribution is a continuous probability distribution.</t>
  </si>
  <si>
    <t>The NORM.S.DIST function with cumulative = FALSE appears to return the same as the PHI function introduced in Excel 2013.</t>
  </si>
  <si>
    <t>Statements of Microsoft indicate that the NORMSDIST and other replaced functions may be omitted in later versions of Excel. In Excel 2013 they are provided in a new "Compatibility" classification.</t>
  </si>
  <si>
    <t>The NORM.S.DIST function with cumulative = TRUE appears to return the same as NORMSDIST.</t>
  </si>
  <si>
    <t>2010 saw a complete revision in the calculation algorithms and more appropriate naming of many statistical functions including NORMSDIST.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</si>
  <si>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</si>
  <si>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</si>
  <si>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</si>
  <si>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NORMSDIST (Now in Compatibility classification)</t>
  </si>
  <si>
    <t>Built in.</t>
  </si>
  <si>
    <t>Classification - Statistics &gt; Distribution</t>
  </si>
  <si>
    <t>Classification, Source, History</t>
  </si>
  <si>
    <t>b. The probability density function for the standard normal distribution,</t>
  </si>
  <si>
    <t>a. The cumulative distribution function of the standard normal distribution.</t>
  </si>
  <si>
    <t>Returns either:</t>
  </si>
  <si>
    <t>NORM.S.DIST</t>
  </si>
  <si>
    <t>Example 6:- Charting NORM.S.DIST: Cumulative Probability Distribution</t>
  </si>
  <si>
    <t>Example 7:- Charting NORM.S.DIST: Probability Density Function</t>
  </si>
  <si>
    <t>Cumulative Distribution</t>
  </si>
  <si>
    <t>Mean &gt;&gt;</t>
  </si>
  <si>
    <t>St Dev &gt;&gt;</t>
  </si>
  <si>
    <t>x</t>
  </si>
  <si>
    <t>Probability Density</t>
  </si>
  <si>
    <t>Example 1:- Simple Example Of Use Of NORM.S.DIST.</t>
  </si>
  <si>
    <t>Example 2:- Crosscheck Of NORM.S.DIST With NORM.S.INV</t>
  </si>
  <si>
    <t>Example 3:- Crosscheck Of NORM.S.DIST With NORM.DIST</t>
  </si>
  <si>
    <t>Example 4:- Crosscheck Of NORM.S.DIST With Formula</t>
  </si>
  <si>
    <t>Example 5:- Validating Data For NORM.S.DIST</t>
  </si>
  <si>
    <t>Related / Similar And Frequently Used With Functions</t>
  </si>
  <si>
    <t>Related / Similar</t>
  </si>
  <si>
    <t>Replaced:</t>
  </si>
  <si>
    <t>NORM.S.INV</t>
  </si>
  <si>
    <t>Returns the inverse of the cumulative probability of the normal standard distribution.</t>
  </si>
  <si>
    <t>NORMSDIST</t>
  </si>
  <si>
    <t>Returns the cumulative probability of the normal standard distribution.</t>
  </si>
  <si>
    <t>File Creation Date : 19-Jun-2020</t>
  </si>
  <si>
    <t xml:space="preserve">Open the Excel help for this function. </t>
  </si>
  <si>
    <t>Double Click on NORM.S.DIST and then click on the link</t>
  </si>
  <si>
    <t>Enter =NORM.S.DIST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</si>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</sst>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0" fillId="3" borderId="0" xfId="0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0" fillId="0" borderId="0" xfId="0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4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4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164" fontId="2" fillId="0" borderId="0" xfId="0" applyNumberFormat="1" applyFont="1" applyFill="1" applyProtection="1"/>
    <xf numFmtId="0" fontId="6" fillId="4" borderId="0" xfId="0" quotePrefix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Standard</a:t>
            </a:r>
            <a:r>
              <a:rPr lang="en-AU" baseline="0"/>
              <a:t> Normal Distribution (Cumulative)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59386392768559"/>
          <c:y val="0.12615646258503402"/>
          <c:w val="0.82239838413432997"/>
          <c:h val="0.69505677861695858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6'!$A$8:$A$28</c:f>
              <c:numCache>
                <c:formatCode>General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6'!$B$8:$B$28</c:f>
              <c:numCache>
                <c:formatCode>0.0000000</c:formatCode>
                <c:ptCount val="21"/>
                <c:pt idx="0">
                  <c:v>3.1671241833119857E-5</c:v>
                </c:pt>
                <c:pt idx="1">
                  <c:v>1.5910859015753364E-4</c:v>
                </c:pt>
                <c:pt idx="2">
                  <c:v>6.8713793791584719E-4</c:v>
                </c:pt>
                <c:pt idx="3">
                  <c:v>2.5551303304279286E-3</c:v>
                </c:pt>
                <c:pt idx="4">
                  <c:v>8.1975359245961138E-3</c:v>
                </c:pt>
                <c:pt idx="5">
                  <c:v>2.2750131948179184E-2</c:v>
                </c:pt>
                <c:pt idx="6">
                  <c:v>5.4799291699557925E-2</c:v>
                </c:pt>
                <c:pt idx="7">
                  <c:v>0.1150696702217081</c:v>
                </c:pt>
                <c:pt idx="8">
                  <c:v>0.21185539858339653</c:v>
                </c:pt>
                <c:pt idx="9">
                  <c:v>0.3445782583896756</c:v>
                </c:pt>
                <c:pt idx="10">
                  <c:v>0.5</c:v>
                </c:pt>
                <c:pt idx="11">
                  <c:v>0.65542174161032429</c:v>
                </c:pt>
                <c:pt idx="12">
                  <c:v>0.78814460141660336</c:v>
                </c:pt>
                <c:pt idx="13">
                  <c:v>0.88493032977829178</c:v>
                </c:pt>
                <c:pt idx="14">
                  <c:v>0.94520070830044201</c:v>
                </c:pt>
                <c:pt idx="15">
                  <c:v>0.97724986805182079</c:v>
                </c:pt>
                <c:pt idx="16">
                  <c:v>0.99180246407540384</c:v>
                </c:pt>
                <c:pt idx="17">
                  <c:v>0.99744486966957202</c:v>
                </c:pt>
                <c:pt idx="18">
                  <c:v>0.99931286206208414</c:v>
                </c:pt>
                <c:pt idx="19">
                  <c:v>0.99984089140984245</c:v>
                </c:pt>
                <c:pt idx="20">
                  <c:v>0.99996832875816688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84A-45B0-96E3-B53CA4D25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3064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auto val="1"/>
        <c:lblAlgn val="ctr"/>
        <c:lblOffset val="100"/>
        <c:noMultiLvlLbl val="0"/>
      </c:catAx>
      <c:valAx>
        <c:axId val="3253430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Standard Normal Distribution (Probability Density)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919757275567423E-2"/>
          <c:y val="0.12488215488215489"/>
          <c:w val="0.88500267461376192"/>
          <c:h val="0.70877674381611389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7'!$A$8:$A$28</c:f>
              <c:numCache>
                <c:formatCode>General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7'!$B$8:$B$28</c:f>
              <c:numCache>
                <c:formatCode>0.0000000</c:formatCode>
                <c:ptCount val="21"/>
                <c:pt idx="0">
                  <c:v>1.3383022576488537E-4</c:v>
                </c:pt>
                <c:pt idx="1">
                  <c:v>6.119019301137719E-4</c:v>
                </c:pt>
                <c:pt idx="2">
                  <c:v>2.3840882014648404E-3</c:v>
                </c:pt>
                <c:pt idx="3">
                  <c:v>7.9154515829799564E-3</c:v>
                </c:pt>
                <c:pt idx="4">
                  <c:v>2.2394530294842882E-2</c:v>
                </c:pt>
                <c:pt idx="5">
                  <c:v>5.3990966513188007E-2</c:v>
                </c:pt>
                <c:pt idx="6">
                  <c:v>0.11092083467945546</c:v>
                </c:pt>
                <c:pt idx="7">
                  <c:v>0.19418605498321281</c:v>
                </c:pt>
                <c:pt idx="8">
                  <c:v>0.28969155276148262</c:v>
                </c:pt>
                <c:pt idx="9">
                  <c:v>0.36827014030332322</c:v>
                </c:pt>
                <c:pt idx="10">
                  <c:v>0.3989422804014327</c:v>
                </c:pt>
                <c:pt idx="11">
                  <c:v>0.36827014030332333</c:v>
                </c:pt>
                <c:pt idx="12">
                  <c:v>0.28969155276148273</c:v>
                </c:pt>
                <c:pt idx="13">
                  <c:v>0.19418605498321292</c:v>
                </c:pt>
                <c:pt idx="14">
                  <c:v>0.11092083467945554</c:v>
                </c:pt>
                <c:pt idx="15">
                  <c:v>5.3990966513188063E-2</c:v>
                </c:pt>
                <c:pt idx="16">
                  <c:v>2.2394530294842899E-2</c:v>
                </c:pt>
                <c:pt idx="17">
                  <c:v>7.9154515829799686E-3</c:v>
                </c:pt>
                <c:pt idx="18">
                  <c:v>2.3840882014648443E-3</c:v>
                </c:pt>
                <c:pt idx="19">
                  <c:v>6.1190193011377298E-4</c:v>
                </c:pt>
                <c:pt idx="20">
                  <c:v>1.3383022576488561E-4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ACA-494A-83A1-E93EFBF2F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848"/>
        <c:axId val="325344632"/>
      </c:lineChart>
      <c:catAx>
        <c:axId val="32534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45</xdr:row>
      <xdr:rowOff>104775</xdr:rowOff>
    </xdr:from>
    <xdr:ext cx="5438775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7553325"/>
              <a:ext cx="54387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𝒛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𝒛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𝒛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 = 0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 = 1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7553325"/>
              <a:ext cx="54387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𝑫(𝒛)=𝟏/𝟐 [𝟏+𝒆𝒓𝒇((𝒛−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𝝁)/(𝝈√𝟐))]=𝟏/𝟐 [𝟏+𝒆𝒓𝒇(𝒛/√𝟐)]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 = 0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 = 1</a:t>
              </a:r>
            </a:p>
          </xdr:txBody>
        </xdr:sp>
      </mc:Fallback>
    </mc:AlternateContent>
    <xdr:clientData/>
  </xdr:oneCellAnchor>
  <xdr:oneCellAnchor>
    <xdr:from>
      <xdr:col>0</xdr:col>
      <xdr:colOff>161925</xdr:colOff>
      <xdr:row>50</xdr:row>
      <xdr:rowOff>114300</xdr:rowOff>
    </xdr:from>
    <xdr:ext cx="5476875" cy="1562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61925" y="8372475"/>
              <a:ext cx="5476875" cy="15621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𝒛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𝒛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𝝁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den>
                        </m:f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𝒛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arithmetic mean = 0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 = 1</a:t>
              </a:r>
              <a:endParaRPr lang="en-AU" sz="14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1925" y="8372475"/>
              <a:ext cx="5476875" cy="15621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𝒇(𝒛)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=𝟏/(𝝈√𝟐𝝅) 𝒆^(−(𝒛−𝝁)^𝟐/(𝟐𝝈^𝟐 ))=𝟏/√𝟐𝝅 𝒆^(−𝒛^𝟐/𝟐)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arithmetic mean = 0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 = 1</a:t>
              </a:r>
              <a:endParaRPr lang="en-AU" sz="14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47624</xdr:colOff>
      <xdr:row>4</xdr:row>
      <xdr:rowOff>9525</xdr:rowOff>
    </xdr:from>
    <xdr:to>
      <xdr:col>12</xdr:col>
      <xdr:colOff>200026</xdr:colOff>
      <xdr:row>28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0.8489</cdr:x>
      <cdr:y>0.91647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587270" y="3657599"/>
          <a:ext cx="994507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376236</xdr:colOff>
      <xdr:row>5</xdr:row>
      <xdr:rowOff>0</xdr:rowOff>
    </xdr:from>
    <xdr:to>
      <xdr:col>11</xdr:col>
      <xdr:colOff>609600</xdr:colOff>
      <xdr:row>28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0.84942</cdr:x>
      <cdr:y>0.90909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659464" y="3429000"/>
          <a:ext cx="1003275" cy="3429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3">
    <tabColor rgb="FF00B0F0"/>
  </sheetPr>
  <dimension ref="A1:E7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65</v>
      </c>
      <c r="B1" s="34"/>
      <c r="C1" s="34"/>
      <c r="D1" s="35" t="s">
        <v>89</v>
      </c>
      <c r="E1" s="36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5.75" x14ac:dyDescent="0.25">
      <c r="A3" s="8" t="s">
        <v>42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64</v>
      </c>
      <c r="B4" s="5"/>
      <c r="C4" s="5"/>
      <c r="D4" s="11" t="s">
        <v>85</v>
      </c>
    </row>
    <row r="5" spans="1:5" s="2" customFormat="1" x14ac:dyDescent="0.2">
      <c r="A5" s="12" t="s">
        <v>63</v>
      </c>
      <c r="B5" s="5"/>
      <c r="C5" s="5"/>
      <c r="D5" s="11"/>
    </row>
    <row r="6" spans="1:5" x14ac:dyDescent="0.2">
      <c r="A6" s="12" t="s">
        <v>62</v>
      </c>
      <c r="B6" s="5"/>
      <c r="C6" s="5"/>
      <c r="D6" s="13" t="s">
        <v>86</v>
      </c>
    </row>
    <row r="7" spans="1:5" x14ac:dyDescent="0.2">
      <c r="A7" s="12"/>
      <c r="B7" s="5"/>
      <c r="C7" s="5"/>
      <c r="D7" s="11" t="s">
        <v>88</v>
      </c>
    </row>
    <row r="8" spans="1:5" ht="15.75" x14ac:dyDescent="0.25">
      <c r="A8" s="8" t="s">
        <v>61</v>
      </c>
      <c r="B8" s="14"/>
      <c r="C8" s="14"/>
      <c r="D8" s="11" t="s">
        <v>87</v>
      </c>
    </row>
    <row r="9" spans="1:5" x14ac:dyDescent="0.2">
      <c r="A9" s="15"/>
      <c r="B9" s="14"/>
      <c r="C9" s="14"/>
      <c r="D9" s="11"/>
    </row>
    <row r="10" spans="1:5" x14ac:dyDescent="0.2">
      <c r="A10" s="15" t="s">
        <v>60</v>
      </c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5"/>
      <c r="B11" s="14"/>
      <c r="C11" s="14"/>
      <c r="D11" s="11"/>
    </row>
    <row r="12" spans="1:5" x14ac:dyDescent="0.2">
      <c r="A12" s="15" t="s">
        <v>59</v>
      </c>
      <c r="B12" s="14"/>
      <c r="C12" s="14"/>
      <c r="D12" s="11"/>
    </row>
    <row r="13" spans="1:5" x14ac:dyDescent="0.2">
      <c r="A13" s="15"/>
      <c r="B13" s="14"/>
      <c r="C13" s="14"/>
      <c r="D13" s="11"/>
    </row>
    <row r="14" spans="1:5" x14ac:dyDescent="0.2">
      <c r="A14" s="15" t="s">
        <v>58</v>
      </c>
      <c r="B14" s="14"/>
      <c r="C14" s="14"/>
      <c r="D14" s="11"/>
    </row>
    <row r="15" spans="1:5" x14ac:dyDescent="0.2">
      <c r="A15" s="15"/>
      <c r="B15" s="14"/>
      <c r="C15" s="14"/>
      <c r="D15" s="13"/>
    </row>
    <row r="16" spans="1:5" x14ac:dyDescent="0.2">
      <c r="A16" s="15" t="s">
        <v>57</v>
      </c>
      <c r="B16" s="14"/>
      <c r="C16" s="14"/>
      <c r="D16" s="14"/>
    </row>
    <row r="17" spans="1:4" x14ac:dyDescent="0.2">
      <c r="A17" s="15"/>
      <c r="B17" s="14"/>
      <c r="C17" s="14"/>
      <c r="D17" s="14"/>
    </row>
    <row r="18" spans="1:4" ht="15.75" x14ac:dyDescent="0.25">
      <c r="A18" s="8" t="s">
        <v>56</v>
      </c>
      <c r="B18" s="5"/>
      <c r="C18" s="5"/>
      <c r="D18" s="5"/>
    </row>
    <row r="19" spans="1:4" x14ac:dyDescent="0.2">
      <c r="A19" s="15"/>
      <c r="B19" s="14"/>
      <c r="C19" s="14"/>
      <c r="D19" s="14"/>
    </row>
    <row r="20" spans="1:4" x14ac:dyDescent="0.2">
      <c r="A20" s="16" t="s">
        <v>55</v>
      </c>
      <c r="B20" s="17"/>
      <c r="C20" s="17"/>
      <c r="D20" s="17"/>
    </row>
    <row r="21" spans="1:4" x14ac:dyDescent="0.2">
      <c r="A21" s="15"/>
      <c r="B21" s="14"/>
      <c r="C21" s="14"/>
      <c r="D21" s="14"/>
    </row>
    <row r="22" spans="1:4" x14ac:dyDescent="0.2">
      <c r="A22" s="15" t="s">
        <v>54</v>
      </c>
      <c r="B22" s="14"/>
      <c r="C22" s="14"/>
      <c r="D22" s="14"/>
    </row>
    <row r="23" spans="1:4" x14ac:dyDescent="0.2">
      <c r="A23" s="15"/>
      <c r="B23" s="14"/>
      <c r="C23" s="14"/>
      <c r="D23" s="14"/>
    </row>
    <row r="24" spans="1:4" x14ac:dyDescent="0.2">
      <c r="A24" s="15" t="s">
        <v>53</v>
      </c>
      <c r="B24" s="14"/>
      <c r="C24" s="14"/>
      <c r="D24" s="14"/>
    </row>
    <row r="25" spans="1:4" x14ac:dyDescent="0.2">
      <c r="A25" s="15"/>
      <c r="B25" s="14"/>
      <c r="C25" s="14"/>
      <c r="D25" s="14"/>
    </row>
    <row r="26" spans="1:4" x14ac:dyDescent="0.2">
      <c r="A26" s="15" t="s">
        <v>52</v>
      </c>
      <c r="B26" s="14"/>
      <c r="C26" s="14"/>
      <c r="D26" s="14"/>
    </row>
    <row r="27" spans="1:4" x14ac:dyDescent="0.2">
      <c r="A27" s="15"/>
      <c r="B27" s="14"/>
      <c r="C27" s="14"/>
      <c r="D27" s="14"/>
    </row>
    <row r="28" spans="1:4" x14ac:dyDescent="0.2">
      <c r="A28" s="15" t="s">
        <v>51</v>
      </c>
      <c r="B28" s="14"/>
      <c r="C28" s="14"/>
      <c r="D28" s="14"/>
    </row>
    <row r="29" spans="1:4" x14ac:dyDescent="0.2">
      <c r="A29" s="15"/>
      <c r="B29" s="14"/>
      <c r="C29" s="14"/>
      <c r="D29" s="14"/>
    </row>
    <row r="30" spans="1:4" x14ac:dyDescent="0.2">
      <c r="A30" s="15" t="s">
        <v>50</v>
      </c>
      <c r="B30" s="14"/>
      <c r="C30" s="14"/>
      <c r="D30" s="14"/>
    </row>
    <row r="31" spans="1:4" x14ac:dyDescent="0.2">
      <c r="A31" s="15"/>
      <c r="B31" s="14"/>
      <c r="C31" s="14"/>
      <c r="D31" s="14"/>
    </row>
    <row r="32" spans="1:4" x14ac:dyDescent="0.2">
      <c r="A32" s="15" t="s">
        <v>49</v>
      </c>
      <c r="B32" s="14"/>
      <c r="C32" s="14"/>
      <c r="D32" s="14"/>
    </row>
    <row r="33" spans="1:4" x14ac:dyDescent="0.2">
      <c r="A33" s="15"/>
      <c r="B33" s="14"/>
      <c r="C33" s="14"/>
      <c r="D33" s="14"/>
    </row>
    <row r="34" spans="1:4" x14ac:dyDescent="0.2">
      <c r="A34" s="15" t="s">
        <v>48</v>
      </c>
      <c r="B34" s="14"/>
      <c r="C34" s="14"/>
      <c r="D34" s="14"/>
    </row>
    <row r="35" spans="1:4" x14ac:dyDescent="0.2">
      <c r="A35" s="15"/>
      <c r="B35" s="14"/>
      <c r="C35" s="14"/>
      <c r="D35" s="14"/>
    </row>
    <row r="36" spans="1:4" ht="15.75" x14ac:dyDescent="0.25">
      <c r="A36" s="8" t="s">
        <v>47</v>
      </c>
      <c r="B36" s="5"/>
      <c r="C36" s="5"/>
      <c r="D36" s="5"/>
    </row>
    <row r="37" spans="1:4" x14ac:dyDescent="0.2">
      <c r="A37" s="15" t="s">
        <v>46</v>
      </c>
      <c r="B37" s="5"/>
      <c r="C37" s="5"/>
      <c r="D37" s="5"/>
    </row>
    <row r="38" spans="1:4" s="2" customFormat="1" x14ac:dyDescent="0.2">
      <c r="A38" s="15"/>
      <c r="B38" s="5"/>
      <c r="C38" s="5"/>
      <c r="D38" s="5"/>
    </row>
    <row r="39" spans="1:4" ht="15.75" x14ac:dyDescent="0.25">
      <c r="A39" s="8" t="s">
        <v>45</v>
      </c>
      <c r="B39" s="5"/>
      <c r="C39" s="5"/>
      <c r="D39" s="5"/>
    </row>
    <row r="40" spans="1:4" x14ac:dyDescent="0.2">
      <c r="A40" s="18" t="s">
        <v>44</v>
      </c>
      <c r="B40" s="18" t="s">
        <v>43</v>
      </c>
      <c r="C40" s="18" t="s">
        <v>42</v>
      </c>
      <c r="D40" s="18" t="s">
        <v>41</v>
      </c>
    </row>
    <row r="41" spans="1:4" x14ac:dyDescent="0.2">
      <c r="A41" s="19" t="s">
        <v>40</v>
      </c>
      <c r="B41" s="19" t="s">
        <v>37</v>
      </c>
      <c r="C41" s="20" t="s">
        <v>39</v>
      </c>
      <c r="D41" s="20"/>
    </row>
    <row r="42" spans="1:4" ht="25.5" x14ac:dyDescent="0.2">
      <c r="A42" s="19" t="s">
        <v>38</v>
      </c>
      <c r="B42" s="19" t="s">
        <v>37</v>
      </c>
      <c r="C42" s="20" t="s">
        <v>36</v>
      </c>
      <c r="D42" s="21" t="s">
        <v>35</v>
      </c>
    </row>
    <row r="43" spans="1:4" x14ac:dyDescent="0.2">
      <c r="A43" s="5"/>
      <c r="B43" s="5"/>
      <c r="C43" s="5"/>
      <c r="D43" s="5"/>
    </row>
    <row r="44" spans="1:4" ht="15.75" x14ac:dyDescent="0.25">
      <c r="A44" s="8" t="s">
        <v>34</v>
      </c>
      <c r="B44" s="5"/>
      <c r="C44" s="5"/>
      <c r="D44" s="5"/>
    </row>
    <row r="45" spans="1:4" x14ac:dyDescent="0.2">
      <c r="A45" s="22" t="s">
        <v>33</v>
      </c>
      <c r="B45" s="5"/>
      <c r="C45" s="5"/>
      <c r="D45" s="5"/>
    </row>
    <row r="46" spans="1:4" ht="137.25" customHeight="1" x14ac:dyDescent="0.2">
      <c r="A46" s="5"/>
      <c r="B46" s="5"/>
      <c r="C46" s="5"/>
      <c r="D46" s="5"/>
    </row>
    <row r="47" spans="1:4" x14ac:dyDescent="0.2">
      <c r="A47" s="14" t="s">
        <v>30</v>
      </c>
      <c r="B47" s="5"/>
      <c r="C47" s="5"/>
      <c r="D47" s="5"/>
    </row>
    <row r="48" spans="1:4" ht="15.75" x14ac:dyDescent="0.25">
      <c r="A48" s="23" t="s">
        <v>32</v>
      </c>
      <c r="B48" s="5"/>
      <c r="C48" s="5"/>
      <c r="D48" s="5"/>
    </row>
    <row r="49" spans="1:4" x14ac:dyDescent="0.2">
      <c r="A49" s="5"/>
      <c r="B49" s="5"/>
      <c r="C49" s="5"/>
      <c r="D49" s="5"/>
    </row>
    <row r="50" spans="1:4" x14ac:dyDescent="0.2">
      <c r="A50" s="24" t="s">
        <v>31</v>
      </c>
      <c r="B50" s="5"/>
      <c r="C50" s="5"/>
      <c r="D50" s="5"/>
    </row>
    <row r="51" spans="1:4" ht="141.75" customHeight="1" x14ac:dyDescent="0.2">
      <c r="A51" s="5"/>
      <c r="B51" s="5"/>
      <c r="C51" s="5"/>
      <c r="D51" s="5"/>
    </row>
    <row r="52" spans="1:4" x14ac:dyDescent="0.2">
      <c r="A52" s="14" t="s">
        <v>30</v>
      </c>
      <c r="B52" s="5"/>
      <c r="C52" s="5"/>
      <c r="D52" s="5"/>
    </row>
    <row r="53" spans="1:4" ht="15.75" x14ac:dyDescent="0.25">
      <c r="A53" s="23" t="s">
        <v>29</v>
      </c>
      <c r="B53" s="5"/>
      <c r="C53" s="5"/>
      <c r="D53" s="5"/>
    </row>
    <row r="54" spans="1:4" x14ac:dyDescent="0.2">
      <c r="A54" s="5"/>
      <c r="B54" s="5"/>
      <c r="C54" s="5"/>
      <c r="D54" s="5"/>
    </row>
    <row r="55" spans="1:4" ht="15" customHeight="1" x14ac:dyDescent="0.25">
      <c r="A55" s="25" t="s">
        <v>78</v>
      </c>
      <c r="B55" s="5"/>
      <c r="C55" s="5"/>
      <c r="D55" s="5"/>
    </row>
    <row r="56" spans="1:4" ht="15" customHeight="1" x14ac:dyDescent="0.2">
      <c r="A56" s="26" t="s">
        <v>79</v>
      </c>
      <c r="B56" s="5"/>
      <c r="C56" s="5"/>
      <c r="D56" s="5"/>
    </row>
    <row r="57" spans="1:4" s="3" customFormat="1" ht="30" customHeight="1" x14ac:dyDescent="0.2">
      <c r="A57" s="27" t="s">
        <v>81</v>
      </c>
      <c r="B57" s="28" t="s">
        <v>82</v>
      </c>
      <c r="C57" s="5"/>
      <c r="D57" s="5"/>
    </row>
    <row r="58" spans="1:4" x14ac:dyDescent="0.2">
      <c r="A58" s="26" t="s">
        <v>80</v>
      </c>
      <c r="B58" s="5"/>
      <c r="C58" s="5"/>
      <c r="D58" s="5"/>
    </row>
    <row r="59" spans="1:4" ht="30" customHeight="1" x14ac:dyDescent="0.2">
      <c r="A59" s="27" t="s">
        <v>83</v>
      </c>
      <c r="B59" s="28" t="s">
        <v>84</v>
      </c>
      <c r="C59" s="5"/>
      <c r="D59" s="5"/>
    </row>
    <row r="60" spans="1:4" x14ac:dyDescent="0.2">
      <c r="A60" s="29"/>
      <c r="B60" s="30"/>
      <c r="C60" s="30"/>
      <c r="D60" s="30"/>
    </row>
    <row r="61" spans="1:4" ht="15.75" x14ac:dyDescent="0.25">
      <c r="A61" s="8" t="s">
        <v>28</v>
      </c>
      <c r="B61" s="8"/>
      <c r="C61" s="8"/>
      <c r="D61" s="8"/>
    </row>
    <row r="62" spans="1:4" x14ac:dyDescent="0.2">
      <c r="A62" s="5"/>
      <c r="B62" s="5"/>
      <c r="C62" s="5"/>
      <c r="D62" s="5"/>
    </row>
    <row r="63" spans="1:4" x14ac:dyDescent="0.2">
      <c r="A63" s="18" t="s">
        <v>27</v>
      </c>
      <c r="B63" s="5"/>
      <c r="C63" s="5"/>
      <c r="D63" s="5"/>
    </row>
    <row r="64" spans="1:4" x14ac:dyDescent="0.2">
      <c r="A64" s="31" t="str">
        <f>'Example 1'!A1</f>
        <v>Example 1:- Simple Example Of Use Of NORM.S.DIST.</v>
      </c>
      <c r="B64" s="5"/>
      <c r="C64" s="5"/>
      <c r="D64" s="5"/>
    </row>
    <row r="65" spans="1:4" x14ac:dyDescent="0.2">
      <c r="A65" s="31" t="str">
        <f>'Example 2'!A1</f>
        <v>Example 2:- Crosscheck Of NORM.S.DIST With NORM.S.INV</v>
      </c>
      <c r="B65" s="5"/>
      <c r="C65" s="5"/>
      <c r="D65" s="5"/>
    </row>
    <row r="66" spans="1:4" x14ac:dyDescent="0.2">
      <c r="A66" s="31" t="str">
        <f>'Example 3'!A1</f>
        <v>Example 3:- Crosscheck Of NORM.S.DIST With NORM.DIST</v>
      </c>
      <c r="B66" s="5"/>
      <c r="C66" s="5"/>
      <c r="D66" s="5"/>
    </row>
    <row r="67" spans="1:4" x14ac:dyDescent="0.2">
      <c r="A67" s="31" t="str">
        <f>'Example 4'!A1</f>
        <v>Example 4:- Crosscheck Of NORM.S.DIST With Formula</v>
      </c>
      <c r="B67" s="5"/>
      <c r="C67" s="5"/>
      <c r="D67" s="5"/>
    </row>
    <row r="68" spans="1:4" x14ac:dyDescent="0.2">
      <c r="A68" s="31" t="str">
        <f>'Example 5'!A1</f>
        <v>Example 5:- Validating Data For NORM.S.DIST</v>
      </c>
      <c r="B68" s="5"/>
      <c r="C68" s="5"/>
      <c r="D68" s="5"/>
    </row>
    <row r="69" spans="1:4" x14ac:dyDescent="0.2">
      <c r="A69" s="31" t="str">
        <f>'Example 6'!A1</f>
        <v>Example 6:- Charting NORM.S.DIST: Cumulative Probability Distribution</v>
      </c>
      <c r="B69" s="5"/>
      <c r="C69" s="5"/>
      <c r="D69" s="5"/>
    </row>
    <row r="70" spans="1:4" x14ac:dyDescent="0.2">
      <c r="A70" s="31" t="str">
        <f>'Example 7'!A1</f>
        <v>Example 7:- Charting NORM.S.DIST: Probability Density Function</v>
      </c>
      <c r="B70" s="5"/>
      <c r="C70" s="5"/>
      <c r="D70" s="5"/>
    </row>
    <row r="71" spans="1:4" x14ac:dyDescent="0.2">
      <c r="A71" s="14"/>
      <c r="B71" s="5"/>
      <c r="C71" s="5"/>
      <c r="D71" s="5"/>
    </row>
    <row r="72" spans="1:4" ht="15.75" x14ac:dyDescent="0.25">
      <c r="A72" s="8" t="s">
        <v>2</v>
      </c>
      <c r="B72" s="5"/>
      <c r="C72" s="5"/>
      <c r="D72" s="5"/>
    </row>
    <row r="73" spans="1:4" x14ac:dyDescent="0.2">
      <c r="A73" s="5"/>
      <c r="B73" s="5"/>
      <c r="C73" s="5"/>
      <c r="D73" s="5"/>
    </row>
    <row r="74" spans="1:4" x14ac:dyDescent="0.2">
      <c r="A74" s="14" t="s">
        <v>1</v>
      </c>
      <c r="B74" s="5"/>
      <c r="C74" s="5"/>
      <c r="D74" s="5"/>
    </row>
    <row r="75" spans="1:4" x14ac:dyDescent="0.2">
      <c r="A75" s="14" t="s">
        <v>0</v>
      </c>
      <c r="B75" s="5"/>
      <c r="C75" s="5"/>
      <c r="D75" s="5"/>
    </row>
    <row r="76" spans="1:4" x14ac:dyDescent="0.2">
      <c r="A76" s="14"/>
      <c r="B76" s="5"/>
      <c r="C76" s="5"/>
      <c r="D76" s="5"/>
    </row>
    <row r="77" spans="1:4" x14ac:dyDescent="0.2">
      <c r="A77" s="32"/>
      <c r="B77" s="32"/>
      <c r="C77" s="32"/>
      <c r="D77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73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8" t="s">
        <v>18</v>
      </c>
      <c r="B3" s="18" t="s">
        <v>17</v>
      </c>
      <c r="C3" s="5"/>
      <c r="D3" s="18" t="s">
        <v>18</v>
      </c>
      <c r="E3" s="18" t="s">
        <v>17</v>
      </c>
    </row>
    <row r="4" spans="1:5" x14ac:dyDescent="0.2">
      <c r="A4" s="14" t="s">
        <v>14</v>
      </c>
      <c r="B4" s="37">
        <v>1.3333333000000001</v>
      </c>
      <c r="C4" s="5"/>
      <c r="D4" s="14" t="s">
        <v>14</v>
      </c>
      <c r="E4" s="37">
        <v>1.2</v>
      </c>
    </row>
    <row r="5" spans="1:5" x14ac:dyDescent="0.2">
      <c r="A5" s="14" t="s">
        <v>22</v>
      </c>
      <c r="B5" s="37" t="b">
        <v>1</v>
      </c>
      <c r="C5" s="5"/>
      <c r="D5" s="14" t="s">
        <v>22</v>
      </c>
      <c r="E5" s="37" t="b">
        <v>0</v>
      </c>
    </row>
    <row r="6" spans="1:5" x14ac:dyDescent="0.2">
      <c r="A6" s="5"/>
      <c r="B6" s="5"/>
      <c r="C6" s="5"/>
      <c r="D6" s="5"/>
      <c r="E6" s="5"/>
    </row>
    <row r="7" spans="1:5" x14ac:dyDescent="0.2">
      <c r="A7" s="14" t="str">
        <f>IF(B5,"Cumulative probability","Probability Density")&amp;"   &gt;&gt;&gt;   "</f>
        <v xml:space="preserve">Cumulative probability   &gt;&gt;&gt;   </v>
      </c>
      <c r="B7" s="38">
        <f>_xlfn.NORM.S.DIST(B4,B5)</f>
        <v>0.9087887748071295</v>
      </c>
      <c r="C7" s="5"/>
      <c r="D7" s="14" t="str">
        <f>IF(E5,"Cumulative probability","Probability Density")&amp;"   &gt;&gt;&gt;   "</f>
        <v xml:space="preserve">Probability Density   &gt;&gt;&gt;   </v>
      </c>
      <c r="E7" s="5">
        <f>_xlfn.NORM.S.DIST(E4,E5)</f>
        <v>0.19418605498321295</v>
      </c>
    </row>
    <row r="8" spans="1:5" x14ac:dyDescent="0.2">
      <c r="A8" s="5" t="str">
        <f ca="1">"Formula in "&amp;ADDRESS(ROW(B7),COLUMN(B7),4)&amp;"   &gt;&gt;&gt;   "&amp;_xlfn.FORMULATEXT(B7)</f>
        <v>Formula in B7   &gt;&gt;&gt;   =NORM.S.DIST(B4,B5)</v>
      </c>
      <c r="B8" s="5"/>
      <c r="C8" s="5"/>
      <c r="D8" s="5" t="str">
        <f ca="1">"Formula in "&amp;ADDRESS(ROW(E7),COLUMN(E7),4)&amp;"   &gt;&gt;&gt;   "&amp;_xlfn.FORMULATEXT(E7)</f>
        <v>Formula in E7   &gt;&gt;&gt;   =NORM.S.DIST(E4,E5)</v>
      </c>
      <c r="E8" s="5"/>
    </row>
    <row r="9" spans="1:5" x14ac:dyDescent="0.2">
      <c r="A9" s="5"/>
      <c r="B9" s="5"/>
      <c r="C9" s="5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74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8"/>
      <c r="C2" s="18"/>
      <c r="D2" s="18"/>
      <c r="E2" s="18"/>
    </row>
    <row r="3" spans="1:5" x14ac:dyDescent="0.2">
      <c r="A3" s="18" t="s">
        <v>18</v>
      </c>
      <c r="B3" s="18" t="s">
        <v>17</v>
      </c>
      <c r="C3" s="5"/>
      <c r="D3" s="18"/>
      <c r="E3" s="18"/>
    </row>
    <row r="4" spans="1:5" x14ac:dyDescent="0.2">
      <c r="A4" s="14" t="s">
        <v>14</v>
      </c>
      <c r="B4" s="37">
        <v>0.75</v>
      </c>
      <c r="C4" s="5"/>
      <c r="D4" s="18"/>
      <c r="E4" s="18"/>
    </row>
    <row r="5" spans="1:5" x14ac:dyDescent="0.2">
      <c r="A5" s="14" t="s">
        <v>22</v>
      </c>
      <c r="B5" s="37" t="b">
        <v>1</v>
      </c>
      <c r="C5" s="5"/>
      <c r="D5" s="18"/>
      <c r="E5" s="18"/>
    </row>
    <row r="6" spans="1:5" x14ac:dyDescent="0.2">
      <c r="A6" s="14"/>
      <c r="B6" s="14"/>
      <c r="C6" s="14"/>
      <c r="D6" s="18"/>
      <c r="E6" s="18"/>
    </row>
    <row r="7" spans="1:5" x14ac:dyDescent="0.2">
      <c r="A7" s="18" t="s">
        <v>21</v>
      </c>
      <c r="B7" s="18"/>
      <c r="C7" s="18"/>
      <c r="D7" s="18"/>
      <c r="E7" s="18"/>
    </row>
    <row r="8" spans="1:5" x14ac:dyDescent="0.2">
      <c r="A8" s="14" t="str">
        <f>IF(B5,"Cumulative probability","Probability Density")&amp;"   &gt;&gt;&gt;   "</f>
        <v xml:space="preserve">Cumulative probability   &gt;&gt;&gt;   </v>
      </c>
      <c r="B8" s="5">
        <f>_xlfn.NORM.S.DIST(B4,B5)</f>
        <v>0.77337264762313174</v>
      </c>
      <c r="C8" s="5"/>
      <c r="D8" s="18"/>
      <c r="E8" s="18"/>
    </row>
    <row r="9" spans="1:5" x14ac:dyDescent="0.2">
      <c r="A9" s="5" t="str">
        <f ca="1">"Formula in "&amp;ADDRESS(ROW(B8),COLUMN(B8),4)&amp;"   &gt;&gt;&gt;   "&amp;_xlfn.FORMULATEXT(B8)</f>
        <v>Formula in B8   &gt;&gt;&gt;   =NORM.S.DIST(B4,B5)</v>
      </c>
      <c r="B9" s="5"/>
      <c r="C9" s="5"/>
      <c r="D9" s="18"/>
      <c r="E9" s="18"/>
    </row>
    <row r="10" spans="1:5" x14ac:dyDescent="0.2">
      <c r="A10" s="5"/>
      <c r="B10" s="5"/>
      <c r="C10" s="5"/>
      <c r="D10" s="18"/>
      <c r="E10" s="18"/>
    </row>
    <row r="11" spans="1:5" x14ac:dyDescent="0.2">
      <c r="A11" s="5" t="s">
        <v>26</v>
      </c>
      <c r="B11" s="5"/>
      <c r="C11" s="5"/>
      <c r="D11" s="18"/>
      <c r="E11" s="18"/>
    </row>
    <row r="12" spans="1:5" x14ac:dyDescent="0.2">
      <c r="A12" s="14" t="s">
        <v>25</v>
      </c>
      <c r="B12" s="5">
        <f>_xlfn.NORM.S.INV(B8)</f>
        <v>0.74999999999999978</v>
      </c>
      <c r="C12" s="5"/>
      <c r="D12" s="18"/>
      <c r="E12" s="18"/>
    </row>
    <row r="13" spans="1:5" x14ac:dyDescent="0.2">
      <c r="A13" s="5" t="str">
        <f ca="1">"Formula in "&amp;ADDRESS(ROW(B12),COLUMN(B12),4)&amp;"   &gt;&gt;&gt;   "&amp;_xlfn.FORMULATEXT(B12)</f>
        <v>Formula in B12   &gt;&gt;&gt;   =NORM.S.INV(B8)</v>
      </c>
      <c r="B13" s="5"/>
      <c r="C13" s="5"/>
      <c r="D13" s="18"/>
      <c r="E13" s="18"/>
    </row>
    <row r="14" spans="1:5" x14ac:dyDescent="0.2">
      <c r="A14" s="5"/>
      <c r="B14" s="5"/>
      <c r="C14" s="5"/>
      <c r="D14" s="18"/>
      <c r="E14" s="18"/>
    </row>
    <row r="15" spans="1:5" x14ac:dyDescent="0.2">
      <c r="A15" s="14" t="s">
        <v>19</v>
      </c>
      <c r="B15" s="5" t="str">
        <f>IF(B4=B12,"Checks OK","Crosscheck Test Failed!")</f>
        <v>Checks OK</v>
      </c>
      <c r="C15" s="5"/>
      <c r="D15" s="18"/>
      <c r="E15" s="18"/>
    </row>
    <row r="16" spans="1:5" x14ac:dyDescent="0.2">
      <c r="A16" s="14"/>
      <c r="B16" s="5"/>
      <c r="C16" s="5"/>
      <c r="D16" s="18"/>
      <c r="E16" s="18"/>
    </row>
    <row r="17" spans="1:5" x14ac:dyDescent="0.2">
      <c r="A17" s="14" t="s">
        <v>24</v>
      </c>
      <c r="B17" s="5"/>
      <c r="C17" s="5"/>
      <c r="D17" s="18"/>
      <c r="E17" s="18"/>
    </row>
    <row r="18" spans="1:5" x14ac:dyDescent="0.2">
      <c r="A18" s="5"/>
      <c r="B18" s="5"/>
      <c r="C18" s="5"/>
      <c r="D18" s="18"/>
      <c r="E18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75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8"/>
      <c r="C2" s="18"/>
      <c r="D2" s="18"/>
      <c r="E2" s="18"/>
    </row>
    <row r="3" spans="1:5" x14ac:dyDescent="0.2">
      <c r="A3" s="18" t="s">
        <v>18</v>
      </c>
      <c r="B3" s="18" t="s">
        <v>17</v>
      </c>
      <c r="C3" s="5"/>
      <c r="D3" s="18" t="s">
        <v>18</v>
      </c>
      <c r="E3" s="18" t="s">
        <v>17</v>
      </c>
    </row>
    <row r="4" spans="1:5" x14ac:dyDescent="0.2">
      <c r="A4" s="14" t="s">
        <v>14</v>
      </c>
      <c r="B4" s="37">
        <v>0.75</v>
      </c>
      <c r="C4" s="5"/>
      <c r="D4" s="14" t="s">
        <v>14</v>
      </c>
      <c r="E4" s="37">
        <v>0.75</v>
      </c>
    </row>
    <row r="5" spans="1:5" x14ac:dyDescent="0.2">
      <c r="A5" s="14" t="s">
        <v>22</v>
      </c>
      <c r="B5" s="37" t="b">
        <v>1</v>
      </c>
      <c r="C5" s="5"/>
      <c r="D5" s="14" t="s">
        <v>22</v>
      </c>
      <c r="E5" s="37" t="b">
        <v>0</v>
      </c>
    </row>
    <row r="6" spans="1:5" x14ac:dyDescent="0.2">
      <c r="A6" s="14"/>
      <c r="B6" s="14"/>
      <c r="C6" s="14"/>
      <c r="D6" s="14"/>
      <c r="E6" s="14"/>
    </row>
    <row r="7" spans="1:5" x14ac:dyDescent="0.2">
      <c r="A7" s="18" t="s">
        <v>21</v>
      </c>
      <c r="B7" s="18"/>
      <c r="C7" s="18"/>
      <c r="D7" s="18" t="s">
        <v>21</v>
      </c>
      <c r="E7" s="18"/>
    </row>
    <row r="8" spans="1:5" x14ac:dyDescent="0.2">
      <c r="A8" s="14" t="str">
        <f>IF(B5,"Cumulative probability","Probability Density")&amp;"   &gt;&gt;&gt;   "</f>
        <v xml:space="preserve">Cumulative probability   &gt;&gt;&gt;   </v>
      </c>
      <c r="B8" s="5">
        <f>_xlfn.NORM.S.DIST(B4,B5)</f>
        <v>0.77337264762313174</v>
      </c>
      <c r="C8" s="5"/>
      <c r="D8" s="14" t="str">
        <f>IF(E5,"Cumulative probability","Probability Density")&amp;"   &gt;&gt;&gt;   "</f>
        <v xml:space="preserve">Probability Density   &gt;&gt;&gt;   </v>
      </c>
      <c r="E8" s="5">
        <f>_xlfn.NORM.S.DIST(E4,E5)</f>
        <v>0.30113743215480443</v>
      </c>
    </row>
    <row r="9" spans="1:5" x14ac:dyDescent="0.2">
      <c r="A9" s="5" t="str">
        <f ca="1">"Formula in "&amp;ADDRESS(ROW(B8),COLUMN(B8),4)&amp;"   &gt;&gt;&gt;   "&amp;_xlfn.FORMULATEXT(B8)</f>
        <v>Formula in B8   &gt;&gt;&gt;   =NORM.S.DIST(B4,B5)</v>
      </c>
      <c r="B9" s="5"/>
      <c r="C9" s="5"/>
      <c r="D9" s="5" t="str">
        <f ca="1">"Formula in "&amp;ADDRESS(ROW(E8),COLUMN(E8),4)&amp;"   &gt;&gt;&gt;   "&amp;_xlfn.FORMULATEXT(E8)</f>
        <v>Formula in E8   &gt;&gt;&gt;   =NORM.S.DIST(E4,E5)</v>
      </c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8" t="s">
        <v>23</v>
      </c>
      <c r="B11" s="5"/>
      <c r="C11" s="5"/>
      <c r="D11" s="18" t="s">
        <v>23</v>
      </c>
      <c r="E11" s="5"/>
    </row>
    <row r="12" spans="1:5" x14ac:dyDescent="0.2">
      <c r="A12" s="14" t="s">
        <v>14</v>
      </c>
      <c r="B12" s="5">
        <f>_xlfn.NORM.DIST(B4,0,1,TRUE)</f>
        <v>0.77337264762313174</v>
      </c>
      <c r="C12" s="5"/>
      <c r="D12" s="14" t="s">
        <v>14</v>
      </c>
      <c r="E12" s="5">
        <f>_xlfn.NORM.DIST(E4,0,1,FALSE)</f>
        <v>0.30113743215480443</v>
      </c>
    </row>
    <row r="13" spans="1:5" x14ac:dyDescent="0.2">
      <c r="A13" s="5" t="str">
        <f ca="1">"Formula in "&amp;ADDRESS(ROW(B12),COLUMN(B12),4)&amp;"   &gt;&gt;&gt;   "&amp;_xlfn.FORMULATEXT(B12)</f>
        <v>Formula in B12   &gt;&gt;&gt;   =NORM.DIST(B4,0,1,TRUE)</v>
      </c>
      <c r="B13" s="5"/>
      <c r="C13" s="5"/>
      <c r="D13" s="5" t="str">
        <f ca="1">"Formula in "&amp;ADDRESS(ROW(E12),COLUMN(E12),4)&amp;"   &gt;&gt;&gt;   "&amp;_xlfn.FORMULATEXT(E12)</f>
        <v>Formula in E12   &gt;&gt;&gt;   =NORM.DIST(E4,0,1,FALSE)</v>
      </c>
      <c r="E13" s="5"/>
    </row>
    <row r="14" spans="1:5" x14ac:dyDescent="0.2">
      <c r="A14" s="5"/>
      <c r="B14" s="5"/>
      <c r="C14" s="5"/>
      <c r="D14" s="5"/>
      <c r="E14" s="5"/>
    </row>
    <row r="15" spans="1:5" x14ac:dyDescent="0.2">
      <c r="A15" s="14" t="s">
        <v>19</v>
      </c>
      <c r="B15" s="5" t="str">
        <f>IF(B8=B12,"Checks OK","Crosscheck Test Failed!")</f>
        <v>Checks OK</v>
      </c>
      <c r="C15" s="5"/>
      <c r="D15" s="14" t="s">
        <v>19</v>
      </c>
      <c r="E15" s="5" t="str">
        <f>IF(E8=E12,"Checks OK","Crosscheck Test Failed!")</f>
        <v>Checks OK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6.570312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76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8"/>
      <c r="C2" s="18"/>
      <c r="D2" s="18"/>
      <c r="E2" s="18"/>
    </row>
    <row r="3" spans="1:5" x14ac:dyDescent="0.2">
      <c r="A3" s="18" t="s">
        <v>18</v>
      </c>
      <c r="B3" s="18" t="s">
        <v>17</v>
      </c>
      <c r="C3" s="5"/>
      <c r="D3" s="18" t="s">
        <v>18</v>
      </c>
      <c r="E3" s="18" t="s">
        <v>17</v>
      </c>
    </row>
    <row r="4" spans="1:5" x14ac:dyDescent="0.2">
      <c r="A4" s="14" t="s">
        <v>14</v>
      </c>
      <c r="B4" s="37">
        <v>0.875</v>
      </c>
      <c r="C4" s="5"/>
      <c r="D4" s="14" t="s">
        <v>14</v>
      </c>
      <c r="E4" s="37">
        <v>0.65400000000000003</v>
      </c>
    </row>
    <row r="5" spans="1:5" x14ac:dyDescent="0.2">
      <c r="A5" s="14" t="s">
        <v>22</v>
      </c>
      <c r="B5" s="37" t="b">
        <v>1</v>
      </c>
      <c r="C5" s="5"/>
      <c r="D5" s="14" t="s">
        <v>22</v>
      </c>
      <c r="E5" s="37" t="b">
        <v>0</v>
      </c>
    </row>
    <row r="6" spans="1:5" x14ac:dyDescent="0.2">
      <c r="A6" s="14"/>
      <c r="B6" s="14"/>
      <c r="C6" s="14"/>
      <c r="D6" s="14"/>
      <c r="E6" s="14"/>
    </row>
    <row r="7" spans="1:5" x14ac:dyDescent="0.2">
      <c r="A7" s="18" t="s">
        <v>21</v>
      </c>
      <c r="B7" s="18"/>
      <c r="C7" s="18"/>
      <c r="D7" s="18" t="s">
        <v>21</v>
      </c>
      <c r="E7" s="18"/>
    </row>
    <row r="8" spans="1:5" x14ac:dyDescent="0.2">
      <c r="A8" s="14" t="str">
        <f>IF(B5,"Cumulative probability","Probability Density")&amp;"   &gt;&gt;&gt;   "</f>
        <v xml:space="preserve">Cumulative probability   &gt;&gt;&gt;   </v>
      </c>
      <c r="B8" s="5">
        <f>_xlfn.NORM.S.DIST(B4,B5)</f>
        <v>0.80921304714748943</v>
      </c>
      <c r="C8" s="5"/>
      <c r="D8" s="14" t="str">
        <f>IF(E5,"Cumulative probability","Probability Density")&amp;"   &gt;&gt;&gt;   "</f>
        <v xml:space="preserve">Probability Density   &gt;&gt;&gt;   </v>
      </c>
      <c r="E8" s="5">
        <f>_xlfn.NORM.S.DIST(E4,E5)</f>
        <v>0.32213114517440472</v>
      </c>
    </row>
    <row r="9" spans="1:5" x14ac:dyDescent="0.2">
      <c r="A9" s="5" t="str">
        <f ca="1">"Formula in "&amp;ADDRESS(ROW(B8),COLUMN(B8),4)&amp;"   &gt;&gt;&gt;   "&amp;_xlfn.FORMULATEXT(B8)</f>
        <v>Formula in B8   &gt;&gt;&gt;   =NORM.S.DIST(B4,B5)</v>
      </c>
      <c r="B9" s="5"/>
      <c r="C9" s="5"/>
      <c r="D9" s="5" t="str">
        <f ca="1">"Formula in "&amp;ADDRESS(ROW(E8),COLUMN(E8),4)&amp;"   &gt;&gt;&gt;   "&amp;_xlfn.FORMULATEXT(E8)</f>
        <v>Formula in E8   &gt;&gt;&gt;   =NORM.S.DIST(E4,E5)</v>
      </c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8" t="s">
        <v>20</v>
      </c>
      <c r="B11" s="5"/>
      <c r="C11" s="5"/>
      <c r="D11" s="18" t="s">
        <v>20</v>
      </c>
      <c r="E11" s="5"/>
    </row>
    <row r="12" spans="1:5" x14ac:dyDescent="0.2">
      <c r="A12" s="14" t="str">
        <f>IF(B5,"Cumulative probability","Probability Density")&amp;"   &gt;&gt;&gt;   "</f>
        <v xml:space="preserve">Cumulative probability   &gt;&gt;&gt;   </v>
      </c>
      <c r="B12" s="5">
        <f>(1+ERF((B4)/(2^0.5)))/2</f>
        <v>0.80921304714748943</v>
      </c>
      <c r="C12" s="5"/>
      <c r="D12" s="14" t="str">
        <f>IF(E5,"Cumulative probability","Probability Density")&amp;"   &gt;&gt;&gt;   "</f>
        <v xml:space="preserve">Probability Density   &gt;&gt;&gt;   </v>
      </c>
      <c r="E12" s="5">
        <f>EXP(1)^-((E4)^2/(2))*1/(2*PI())^0.5</f>
        <v>0.32213114517440472</v>
      </c>
    </row>
    <row r="13" spans="1:5" x14ac:dyDescent="0.2">
      <c r="A13" s="5" t="str">
        <f ca="1">"Formula in "&amp;ADDRESS(ROW(B12),COLUMN(B12),4)&amp;"   &gt;&gt;&gt;   "&amp;_xlfn.FORMULATEXT(B12)</f>
        <v>Formula in B12   &gt;&gt;&gt;   =(1+ERF((B4)/(2^0.5)))/2</v>
      </c>
      <c r="B13" s="5"/>
      <c r="C13" s="5"/>
      <c r="D13" s="5" t="str">
        <f ca="1">"Formula in "&amp;ADDRESS(ROW(E12),COLUMN(E12),4)&amp;"   &gt;&gt;&gt;   "&amp;_xlfn.FORMULATEXT(E12)</f>
        <v>Formula in E12   &gt;&gt;&gt;   =EXP(1)^-((E4)^2/(2))*1/(2*PI())^0.5</v>
      </c>
      <c r="E13" s="5"/>
    </row>
    <row r="14" spans="1:5" x14ac:dyDescent="0.2">
      <c r="A14" s="5"/>
      <c r="B14" s="5"/>
      <c r="C14" s="5"/>
      <c r="D14" s="5"/>
      <c r="E14" s="5"/>
    </row>
    <row r="15" spans="1:5" x14ac:dyDescent="0.2">
      <c r="A15" s="14" t="s">
        <v>19</v>
      </c>
      <c r="B15" s="5" t="str">
        <f>IF(B8=B12,"Checks OK","Crosscheck Test Failed!")</f>
        <v>Checks OK</v>
      </c>
      <c r="C15" s="5"/>
      <c r="D15" s="14" t="s">
        <v>19</v>
      </c>
      <c r="E15" s="5" t="str">
        <f>IF(E8=E12,"Checks OK","Crosscheck Test Failed!")</f>
        <v>Checks OK</v>
      </c>
    </row>
    <row r="16" spans="1:5" x14ac:dyDescent="0.2">
      <c r="A16" s="5"/>
      <c r="B16" s="5"/>
      <c r="C16" s="5"/>
      <c r="D16" s="5"/>
      <c r="E16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77</v>
      </c>
      <c r="B1" s="34"/>
      <c r="C1" s="34"/>
      <c r="D1" s="34"/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ht="25.5" x14ac:dyDescent="0.2">
      <c r="A3" s="40" t="s">
        <v>18</v>
      </c>
      <c r="B3" s="41" t="s">
        <v>17</v>
      </c>
      <c r="C3" s="42" t="s">
        <v>16</v>
      </c>
      <c r="D3" s="40" t="s">
        <v>15</v>
      </c>
      <c r="E3" s="5"/>
    </row>
    <row r="4" spans="1:5" x14ac:dyDescent="0.2">
      <c r="A4" s="14" t="s">
        <v>14</v>
      </c>
      <c r="B4" s="37">
        <v>0.7</v>
      </c>
      <c r="C4" s="5">
        <f>IF(ISNUMBER(B4),0,"Data input error")</f>
        <v>0</v>
      </c>
      <c r="D4" s="5" t="str">
        <f ca="1">_xlfn.FORMULATEXT(C4)</f>
        <v>=IF(ISNUMBER(B4),0,"Data input error")</v>
      </c>
      <c r="E4" s="5"/>
    </row>
    <row r="5" spans="1:5" x14ac:dyDescent="0.2">
      <c r="A5" s="14" t="s">
        <v>13</v>
      </c>
      <c r="B5" s="37" t="b">
        <v>0</v>
      </c>
      <c r="C5" s="5">
        <f>IF(OR(ISLOGICAL(B5),B5=0,B5=1),0,"Data input error")</f>
        <v>0</v>
      </c>
      <c r="D5" s="5" t="str">
        <f ca="1">_xlfn.FORMULATEXT(C5)</f>
        <v>=IF(OR(ISLOGICAL(B5),B5=0,B5=1),0,"Data input error")</v>
      </c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14" t="str">
        <f>IF(B5,"Cumulative probability","Probability Density")&amp;"   &gt;&gt;&gt;   "</f>
        <v xml:space="preserve">Probability Density   &gt;&gt;&gt;   </v>
      </c>
      <c r="B7" s="5">
        <f>_xlfn.NORM.S.DIST(B4,B5)</f>
        <v>0.31225393336676127</v>
      </c>
      <c r="C7" s="5">
        <f>IF(SUM(C4:C5)=0,0,"Data input error")</f>
        <v>0</v>
      </c>
      <c r="D7" s="5" t="str">
        <f ca="1">_xlfn.FORMULATEXT(C7)</f>
        <v>=IF(SUM(C4:C5)=0,0,"Data input error")</v>
      </c>
      <c r="E7" s="5"/>
    </row>
    <row r="8" spans="1:5" x14ac:dyDescent="0.2">
      <c r="A8" s="5" t="str">
        <f ca="1">"Formula in "&amp;ADDRESS(ROW(B7),COLUMN(B7),4)&amp;"   &gt;&gt;&gt;   "&amp;_xlfn.FORMULATEXT(B7)</f>
        <v>Formula in B7   &gt;&gt;&gt;   =NORM.S.DIST(B4,B5)</v>
      </c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 t="s">
        <v>12</v>
      </c>
      <c r="B10" s="5"/>
      <c r="C10" s="5"/>
      <c r="D10" s="5"/>
      <c r="E10" s="5"/>
    </row>
    <row r="11" spans="1:5" x14ac:dyDescent="0.2">
      <c r="A11" s="43" t="s">
        <v>11</v>
      </c>
      <c r="B11" s="40" t="s">
        <v>10</v>
      </c>
      <c r="C11" s="44" t="s">
        <v>9</v>
      </c>
      <c r="D11" s="40" t="s">
        <v>8</v>
      </c>
      <c r="E11" s="18"/>
    </row>
    <row r="12" spans="1:5" x14ac:dyDescent="0.2">
      <c r="A12" s="5" t="str">
        <f>A4</f>
        <v>Value to evaluate</v>
      </c>
      <c r="B12" s="14" t="s">
        <v>7</v>
      </c>
      <c r="C12" s="5"/>
      <c r="D12" s="5"/>
      <c r="E12" s="5"/>
    </row>
    <row r="13" spans="1:5" x14ac:dyDescent="0.2">
      <c r="A13" s="5"/>
      <c r="B13" s="18" t="s">
        <v>5</v>
      </c>
      <c r="C13" s="18" t="b">
        <f>ISNUMBER(B4)</f>
        <v>1</v>
      </c>
      <c r="D13" s="5" t="str">
        <f ca="1">_xlfn.FORMULATEXT(C13)</f>
        <v>=ISNUMBER(B4)</v>
      </c>
      <c r="E13" s="5"/>
    </row>
    <row r="14" spans="1:5" x14ac:dyDescent="0.2">
      <c r="A14" s="5"/>
      <c r="B14" s="18"/>
      <c r="C14" s="18"/>
      <c r="D14" s="5"/>
      <c r="E14" s="5"/>
    </row>
    <row r="15" spans="1:5" x14ac:dyDescent="0.2">
      <c r="A15" s="5" t="str">
        <f>A5</f>
        <v>Cumulative</v>
      </c>
      <c r="B15" s="14" t="s">
        <v>6</v>
      </c>
      <c r="C15" s="18"/>
      <c r="D15" s="5"/>
      <c r="E15" s="5"/>
    </row>
    <row r="16" spans="1:5" x14ac:dyDescent="0.2">
      <c r="A16" s="5"/>
      <c r="B16" s="18" t="s">
        <v>5</v>
      </c>
      <c r="C16" s="18" t="b">
        <f>OR(ISLOGICAL(B5),B5=0,B5=1)</f>
        <v>1</v>
      </c>
      <c r="D16" s="5" t="str">
        <f ca="1">_xlfn.FORMULATEXT(C16)</f>
        <v>=OR(ISLOGICAL(B5),B5=0,B5=1)</v>
      </c>
      <c r="E16" s="5"/>
    </row>
    <row r="17" spans="1:5" x14ac:dyDescent="0.2">
      <c r="A17" s="5"/>
      <c r="B17" s="18"/>
      <c r="C17" s="18"/>
      <c r="D17" s="5"/>
      <c r="E17" s="5"/>
    </row>
    <row r="18" spans="1:5" x14ac:dyDescent="0.2">
      <c r="A18" s="14" t="s">
        <v>4</v>
      </c>
      <c r="B18" s="18"/>
      <c r="C18" s="18"/>
      <c r="D18" s="5"/>
      <c r="E18" s="5"/>
    </row>
    <row r="19" spans="1:5" x14ac:dyDescent="0.2">
      <c r="A19" s="14" t="s">
        <v>3</v>
      </c>
      <c r="B19" s="18"/>
      <c r="C19" s="18"/>
      <c r="D19" s="5"/>
      <c r="E19" s="5"/>
    </row>
    <row r="20" spans="1:5" x14ac:dyDescent="0.2">
      <c r="A20" s="5"/>
      <c r="B20" s="5"/>
      <c r="C20" s="5"/>
      <c r="D20" s="5"/>
      <c r="E20" s="5"/>
    </row>
  </sheetData>
  <conditionalFormatting sqref="C4:C5">
    <cfRule type="cellIs" dxfId="1" priority="2" operator="equal">
      <formula>0</formula>
    </cfRule>
  </conditionalFormatting>
  <conditionalFormatting sqref="C7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 number." promptTitle="Data Input Validation" prompt="Input a number." sqref="B4" xr:uid="{00000000-0002-0000-0500-000000000000}">
      <formula1>ISNUMBER(B4)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5" xr:uid="{00000000-0002-0000-0500-000001000000}">
      <formula1>"TRUE,FALSE,1,0"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31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8" t="s">
        <v>66</v>
      </c>
      <c r="B1" s="34"/>
      <c r="C1" s="34"/>
      <c r="D1" s="34"/>
      <c r="E1" s="34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">
      <c r="A3" s="1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4" customFormat="1" x14ac:dyDescent="0.2">
      <c r="A4" s="18" t="s">
        <v>68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s="4" customFormat="1" x14ac:dyDescent="0.2">
      <c r="A5" s="18" t="s">
        <v>69</v>
      </c>
      <c r="B5" s="32">
        <v>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s="4" customFormat="1" x14ac:dyDescent="0.2">
      <c r="A6" s="18" t="s">
        <v>70</v>
      </c>
      <c r="B6" s="4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s="4" customFormat="1" x14ac:dyDescent="0.2">
      <c r="A7" s="18" t="s">
        <v>71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4" customFormat="1" x14ac:dyDescent="0.2">
      <c r="A8" s="46">
        <v>-4</v>
      </c>
      <c r="B8" s="38">
        <f t="shared" ref="B8:B28" si="0">_xlfn.NORM.S.DIST($A8,TRUE)</f>
        <v>3.1671241833119857E-5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s="4" customFormat="1" x14ac:dyDescent="0.2">
      <c r="A9" s="46">
        <f t="shared" ref="A9:A17" si="1">A8+0.4</f>
        <v>-3.6</v>
      </c>
      <c r="B9" s="47">
        <f t="shared" si="0"/>
        <v>1.5910859015753364E-4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4" customFormat="1" x14ac:dyDescent="0.2">
      <c r="A10" s="46">
        <f t="shared" si="1"/>
        <v>-3.2</v>
      </c>
      <c r="B10" s="47">
        <f t="shared" si="0"/>
        <v>6.8713793791584719E-4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4" customFormat="1" x14ac:dyDescent="0.2">
      <c r="A11" s="46">
        <f t="shared" si="1"/>
        <v>-2.8000000000000003</v>
      </c>
      <c r="B11" s="47">
        <f t="shared" si="0"/>
        <v>2.5551303304279286E-3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4" customFormat="1" x14ac:dyDescent="0.2">
      <c r="A12" s="46">
        <f t="shared" si="1"/>
        <v>-2.4000000000000004</v>
      </c>
      <c r="B12" s="47">
        <f t="shared" si="0"/>
        <v>8.1975359245961138E-3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4" customFormat="1" x14ac:dyDescent="0.2">
      <c r="A13" s="46">
        <f t="shared" si="1"/>
        <v>-2.0000000000000004</v>
      </c>
      <c r="B13" s="47">
        <f t="shared" si="0"/>
        <v>2.2750131948179184E-2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4" customFormat="1" x14ac:dyDescent="0.2">
      <c r="A14" s="46">
        <f t="shared" si="1"/>
        <v>-1.6000000000000005</v>
      </c>
      <c r="B14" s="47">
        <f t="shared" si="0"/>
        <v>5.4799291699557925E-2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4" customFormat="1" x14ac:dyDescent="0.2">
      <c r="A15" s="46">
        <f t="shared" si="1"/>
        <v>-1.2000000000000006</v>
      </c>
      <c r="B15" s="47">
        <f t="shared" si="0"/>
        <v>0.1150696702217081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s="4" customFormat="1" x14ac:dyDescent="0.2">
      <c r="A16" s="46">
        <f t="shared" si="1"/>
        <v>-0.8000000000000006</v>
      </c>
      <c r="B16" s="47">
        <f t="shared" si="0"/>
        <v>0.21185539858339653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s="4" customFormat="1" x14ac:dyDescent="0.2">
      <c r="A17" s="46">
        <f t="shared" si="1"/>
        <v>-0.40000000000000058</v>
      </c>
      <c r="B17" s="47">
        <f t="shared" si="0"/>
        <v>0.3445782583896756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s="4" customFormat="1" x14ac:dyDescent="0.2">
      <c r="A18" s="46">
        <v>0</v>
      </c>
      <c r="B18" s="47">
        <f t="shared" si="0"/>
        <v>0.5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s="4" customFormat="1" x14ac:dyDescent="0.2">
      <c r="A19" s="46">
        <f t="shared" ref="A19:A28" si="2">A18+0.4</f>
        <v>0.4</v>
      </c>
      <c r="B19" s="47">
        <f t="shared" si="0"/>
        <v>0.65542174161032429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4" customFormat="1" x14ac:dyDescent="0.2">
      <c r="A20" s="46">
        <f t="shared" si="2"/>
        <v>0.8</v>
      </c>
      <c r="B20" s="47">
        <f t="shared" si="0"/>
        <v>0.78814460141660336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s="4" customFormat="1" x14ac:dyDescent="0.2">
      <c r="A21" s="46">
        <f t="shared" si="2"/>
        <v>1.2000000000000002</v>
      </c>
      <c r="B21" s="47">
        <f t="shared" si="0"/>
        <v>0.88493032977829178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s="4" customFormat="1" x14ac:dyDescent="0.2">
      <c r="A22" s="46">
        <f t="shared" si="2"/>
        <v>1.6</v>
      </c>
      <c r="B22" s="47">
        <f t="shared" si="0"/>
        <v>0.94520070830044201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s="4" customFormat="1" x14ac:dyDescent="0.2">
      <c r="A23" s="46">
        <f t="shared" si="2"/>
        <v>2</v>
      </c>
      <c r="B23" s="47">
        <f t="shared" si="0"/>
        <v>0.97724986805182079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s="4" customFormat="1" x14ac:dyDescent="0.2">
      <c r="A24" s="46">
        <f t="shared" si="2"/>
        <v>2.4</v>
      </c>
      <c r="B24" s="47">
        <f t="shared" si="0"/>
        <v>0.99180246407540384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s="4" customFormat="1" x14ac:dyDescent="0.2">
      <c r="A25" s="46">
        <f t="shared" si="2"/>
        <v>2.8</v>
      </c>
      <c r="B25" s="47">
        <f t="shared" si="0"/>
        <v>0.99744486966957202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s="4" customFormat="1" x14ac:dyDescent="0.2">
      <c r="A26" s="46">
        <f t="shared" si="2"/>
        <v>3.1999999999999997</v>
      </c>
      <c r="B26" s="47">
        <f t="shared" si="0"/>
        <v>0.99931286206208414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s="4" customFormat="1" x14ac:dyDescent="0.2">
      <c r="A27" s="46">
        <f t="shared" si="2"/>
        <v>3.5999999999999996</v>
      </c>
      <c r="B27" s="47">
        <f t="shared" si="0"/>
        <v>0.99984089140984245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s="4" customFormat="1" x14ac:dyDescent="0.2">
      <c r="A28" s="46">
        <f t="shared" si="2"/>
        <v>3.9999999999999996</v>
      </c>
      <c r="B28" s="47">
        <f t="shared" si="0"/>
        <v>0.99996832875816688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s="4" customForma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s="4" customFormat="1" x14ac:dyDescent="0.2">
      <c r="A30" s="14" t="str">
        <f ca="1">"The formula in the key cell "&amp;ADDRESS(ROW(B8),COLUMN(B8),4)&amp;" is: &gt;&gt;&gt;   "&amp;_xlfn.FORMULATEXT(B8)</f>
        <v>The formula in the key cell B8 is: &gt;&gt;&gt;   =NORM.S.DIST($A8,TRUE)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s="4" customForma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P31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8" t="s">
        <v>67</v>
      </c>
      <c r="B1" s="34"/>
      <c r="C1" s="34"/>
      <c r="D1" s="34"/>
      <c r="E1" s="34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">
      <c r="A3" s="1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4" customFormat="1" x14ac:dyDescent="0.2">
      <c r="A4" s="18" t="s">
        <v>72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s="4" customFormat="1" x14ac:dyDescent="0.2">
      <c r="A5" s="18" t="s">
        <v>69</v>
      </c>
      <c r="B5" s="32">
        <v>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s="4" customFormat="1" x14ac:dyDescent="0.2">
      <c r="A6" s="18" t="s">
        <v>70</v>
      </c>
      <c r="B6" s="4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s="4" customFormat="1" x14ac:dyDescent="0.2">
      <c r="A7" s="18" t="s">
        <v>71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4" customFormat="1" x14ac:dyDescent="0.2">
      <c r="A8" s="46">
        <v>-4</v>
      </c>
      <c r="B8" s="38">
        <f t="shared" ref="B8:B28" si="0">_xlfn.NORM.S.DIST($A8,FALSE)</f>
        <v>1.3383022576488537E-4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s="4" customFormat="1" x14ac:dyDescent="0.2">
      <c r="A9" s="46">
        <f t="shared" ref="A9:A17" si="1">A8+0.4</f>
        <v>-3.6</v>
      </c>
      <c r="B9" s="47">
        <f t="shared" si="0"/>
        <v>6.119019301137719E-4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4" customFormat="1" x14ac:dyDescent="0.2">
      <c r="A10" s="46">
        <f t="shared" si="1"/>
        <v>-3.2</v>
      </c>
      <c r="B10" s="47">
        <f t="shared" si="0"/>
        <v>2.3840882014648404E-3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4" customFormat="1" x14ac:dyDescent="0.2">
      <c r="A11" s="46">
        <f t="shared" si="1"/>
        <v>-2.8000000000000003</v>
      </c>
      <c r="B11" s="47">
        <f t="shared" si="0"/>
        <v>7.9154515829799564E-3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4" customFormat="1" x14ac:dyDescent="0.2">
      <c r="A12" s="46">
        <f t="shared" si="1"/>
        <v>-2.4000000000000004</v>
      </c>
      <c r="B12" s="47">
        <f t="shared" si="0"/>
        <v>2.2394530294842882E-2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4" customFormat="1" x14ac:dyDescent="0.2">
      <c r="A13" s="46">
        <f t="shared" si="1"/>
        <v>-2.0000000000000004</v>
      </c>
      <c r="B13" s="47">
        <f t="shared" si="0"/>
        <v>5.3990966513188007E-2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4" customFormat="1" x14ac:dyDescent="0.2">
      <c r="A14" s="46">
        <f t="shared" si="1"/>
        <v>-1.6000000000000005</v>
      </c>
      <c r="B14" s="47">
        <f t="shared" si="0"/>
        <v>0.11092083467945546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4" customFormat="1" x14ac:dyDescent="0.2">
      <c r="A15" s="46">
        <f t="shared" si="1"/>
        <v>-1.2000000000000006</v>
      </c>
      <c r="B15" s="47">
        <f t="shared" si="0"/>
        <v>0.19418605498321281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s="4" customFormat="1" x14ac:dyDescent="0.2">
      <c r="A16" s="46">
        <f t="shared" si="1"/>
        <v>-0.8000000000000006</v>
      </c>
      <c r="B16" s="47">
        <f t="shared" si="0"/>
        <v>0.28969155276148262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s="4" customFormat="1" x14ac:dyDescent="0.2">
      <c r="A17" s="46">
        <f t="shared" si="1"/>
        <v>-0.40000000000000058</v>
      </c>
      <c r="B17" s="47">
        <f t="shared" si="0"/>
        <v>0.36827014030332322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s="4" customFormat="1" x14ac:dyDescent="0.2">
      <c r="A18" s="46">
        <v>0</v>
      </c>
      <c r="B18" s="47">
        <f t="shared" si="0"/>
        <v>0.3989422804014327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s="4" customFormat="1" x14ac:dyDescent="0.2">
      <c r="A19" s="46">
        <f t="shared" ref="A19:A28" si="2">A18+0.4</f>
        <v>0.4</v>
      </c>
      <c r="B19" s="47">
        <f t="shared" si="0"/>
        <v>0.36827014030332333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4" customFormat="1" x14ac:dyDescent="0.2">
      <c r="A20" s="46">
        <f t="shared" si="2"/>
        <v>0.8</v>
      </c>
      <c r="B20" s="47">
        <f t="shared" si="0"/>
        <v>0.28969155276148273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s="4" customFormat="1" x14ac:dyDescent="0.2">
      <c r="A21" s="46">
        <f t="shared" si="2"/>
        <v>1.2000000000000002</v>
      </c>
      <c r="B21" s="47">
        <f t="shared" si="0"/>
        <v>0.19418605498321292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s="4" customFormat="1" x14ac:dyDescent="0.2">
      <c r="A22" s="46">
        <f t="shared" si="2"/>
        <v>1.6</v>
      </c>
      <c r="B22" s="47">
        <f t="shared" si="0"/>
        <v>0.11092083467945554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s="4" customFormat="1" x14ac:dyDescent="0.2">
      <c r="A23" s="46">
        <f t="shared" si="2"/>
        <v>2</v>
      </c>
      <c r="B23" s="47">
        <f t="shared" si="0"/>
        <v>5.3990966513188063E-2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s="4" customFormat="1" x14ac:dyDescent="0.2">
      <c r="A24" s="46">
        <f t="shared" si="2"/>
        <v>2.4</v>
      </c>
      <c r="B24" s="47">
        <f t="shared" si="0"/>
        <v>2.2394530294842899E-2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s="4" customFormat="1" x14ac:dyDescent="0.2">
      <c r="A25" s="46">
        <f t="shared" si="2"/>
        <v>2.8</v>
      </c>
      <c r="B25" s="47">
        <f t="shared" si="0"/>
        <v>7.9154515829799686E-3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s="4" customFormat="1" x14ac:dyDescent="0.2">
      <c r="A26" s="46">
        <f t="shared" si="2"/>
        <v>3.1999999999999997</v>
      </c>
      <c r="B26" s="47">
        <f t="shared" si="0"/>
        <v>2.3840882014648443E-3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s="4" customFormat="1" x14ac:dyDescent="0.2">
      <c r="A27" s="46">
        <f t="shared" si="2"/>
        <v>3.5999999999999996</v>
      </c>
      <c r="B27" s="47">
        <f t="shared" si="0"/>
        <v>6.1190193011377298E-4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s="4" customFormat="1" x14ac:dyDescent="0.2">
      <c r="A28" s="46">
        <f t="shared" si="2"/>
        <v>3.9999999999999996</v>
      </c>
      <c r="B28" s="47">
        <f t="shared" si="0"/>
        <v>1.3383022576488561E-4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s="4" customForma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s="4" customFormat="1" x14ac:dyDescent="0.2">
      <c r="A30" s="14" t="str">
        <f ca="1">"The formula in the key cell "&amp;ADDRESS(ROW(B8),COLUMN(B8),4)&amp;" is: &gt;&gt;&gt;   "&amp;_xlfn.FORMULATEXT(B8)</f>
        <v>The formula in the key cell B8 is: &gt;&gt;&gt;   =NORM.S.DIST($A8,FALSE)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s="4" customForma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NORM.S.DIST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2013-05-23T21:17:55Z</dcterms:created>
  <dcterms:modified xsi:type="dcterms:W3CDTF">2020-08-26T14:10:28Z</dcterms:modified>
</cp:coreProperties>
</file>